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6.09.2019\30.09.2018\03.04.2014\stečaj\tpg\završno izvješće\"/>
    </mc:Choice>
  </mc:AlternateContent>
  <bookViews>
    <workbookView xWindow="-105" yWindow="-105" windowWidth="23250" windowHeight="127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" i="1" l="1"/>
  <c r="C26" i="1" s="1"/>
  <c r="C6" i="1"/>
  <c r="C4" i="1"/>
  <c r="B26" i="1" l="1"/>
</calcChain>
</file>

<file path=xl/sharedStrings.xml><?xml version="1.0" encoding="utf-8"?>
<sst xmlns="http://schemas.openxmlformats.org/spreadsheetml/2006/main" count="50" uniqueCount="49">
  <si>
    <t>BILANCA</t>
  </si>
  <si>
    <t>AKTIVA</t>
  </si>
  <si>
    <t>DUGOTRAJNA IMOVINA</t>
  </si>
  <si>
    <t>MATERIJALNA IMOVINA</t>
  </si>
  <si>
    <t>Zemljište</t>
  </si>
  <si>
    <t>Građevinski objekti</t>
  </si>
  <si>
    <t>Oprema</t>
  </si>
  <si>
    <t>KRATKOTRAJNA IMOVINA</t>
  </si>
  <si>
    <t>ZALIHE</t>
  </si>
  <si>
    <t>POTRAŽIVANJA</t>
  </si>
  <si>
    <t>Potraživanja od kupaca</t>
  </si>
  <si>
    <t>Potraživanja od države</t>
  </si>
  <si>
    <t>NOVAC U BANCI I BLAGAJNI</t>
  </si>
  <si>
    <t>UKUPNA AKTIVA</t>
  </si>
  <si>
    <t>PASIVA</t>
  </si>
  <si>
    <t>KAPITALI REZERVE</t>
  </si>
  <si>
    <t>UPISANI KAPITAL</t>
  </si>
  <si>
    <t>REZERVE</t>
  </si>
  <si>
    <t>Ostale rezerve</t>
  </si>
  <si>
    <t>ZADRŽANA DOBIT ILI PRENESENI GUBITAK</t>
  </si>
  <si>
    <t xml:space="preserve">Zadržana dobit   </t>
  </si>
  <si>
    <t>Preneseni gubitak</t>
  </si>
  <si>
    <t>DOBIT ILI GUBITAK TEKUĆE GODINE</t>
  </si>
  <si>
    <t>Dobit poslovne godine</t>
  </si>
  <si>
    <t>Gubitak poslovne godine</t>
  </si>
  <si>
    <t>DUGOROČNE OBVEZE</t>
  </si>
  <si>
    <t>Obveze prema bankama</t>
  </si>
  <si>
    <t>KRATKOROČNE OBVEZE</t>
  </si>
  <si>
    <t>Obveze prema dobavljačima</t>
  </si>
  <si>
    <t>Obveze prema zaposlenicima</t>
  </si>
  <si>
    <t>Obveze za poreze, doprinose i dr.davanja</t>
  </si>
  <si>
    <t>UKUPNA PASIVA</t>
  </si>
  <si>
    <t>NEMATERIJALNA IMOVINA</t>
  </si>
  <si>
    <t>Koncesije, patenti, licencije, robne i usl.marke..</t>
  </si>
  <si>
    <t>Ulaganje u nekretnine</t>
  </si>
  <si>
    <t>FINANCIJSKA IMOVINA</t>
  </si>
  <si>
    <t>Udjeli (dionice) kod povezanih poduzetnika</t>
  </si>
  <si>
    <t>Trgovačka roba</t>
  </si>
  <si>
    <t>Predujmovi za zalihe</t>
  </si>
  <si>
    <t>Dugotrajna imovina namijenjena prodaji</t>
  </si>
  <si>
    <t>Potraživanja od povezanih poduzetnika</t>
  </si>
  <si>
    <t>Potraživanja od zaposlenika</t>
  </si>
  <si>
    <t>Dani zajmovi, depoziti</t>
  </si>
  <si>
    <t>Obveze za predujmove</t>
  </si>
  <si>
    <t>Obveze s osnove udjela u rezultatu</t>
  </si>
  <si>
    <t>Ostale kratkoročne obveze</t>
  </si>
  <si>
    <t>03.04.2017.</t>
  </si>
  <si>
    <t>10.10.2019.</t>
  </si>
  <si>
    <t>Obveze prema bankama i dr. finan.insti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</si>
</sst>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5" xfId="0" applyNumberFormat="1" applyFont="1" applyBorder="1"/>
    <xf numFmtId="4" fontId="4" fillId="0" borderId="2" xfId="0" applyNumberFormat="1" applyFont="1" applyBorder="1" applyAlignment="1">
      <alignment horizontal="right" vertical="center"/>
    </xf>
    <xf numFmtId="3" fontId="6" fillId="0" borderId="5" xfId="0" applyNumberFormat="1" applyFont="1" applyBorder="1"/>
    <xf numFmtId="4" fontId="4" fillId="2" borderId="4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G35" sqref="G35"/>
    </sheetView>
  </sheetViews>
  <sheetFormatPr defaultRowHeight="15" x14ac:dyDescent="0.25"/>
  <cols>
    <col min="1" max="1" width="45" customWidth="1"/>
    <col min="2" max="2" width="17.7109375" customWidth="1"/>
    <col min="3" max="3" width="17.5703125" customWidth="1"/>
  </cols>
  <sheetData>
    <row r="1" spans="1:3" ht="19.5" thickBot="1" x14ac:dyDescent="0.3">
      <c r="A1" s="1" t="s">
        <v>0</v>
      </c>
      <c r="B1" s="2" t="s">
        <v>46</v>
      </c>
      <c r="C1" s="2" t="s">
        <v>47</v>
      </c>
    </row>
    <row r="2" spans="1:3" ht="15.75" thickBot="1" x14ac:dyDescent="0.3">
      <c r="A2" s="3" t="s">
        <v>1</v>
      </c>
      <c r="B2" s="6"/>
      <c r="C2" s="6"/>
    </row>
    <row r="3" spans="1:3" ht="15.75" thickBot="1" x14ac:dyDescent="0.3">
      <c r="A3" s="3" t="s">
        <v>2</v>
      </c>
      <c r="B3" s="14">
        <v>122292</v>
      </c>
      <c r="C3" s="15">
        <f>C4+C6+C11</f>
        <v>0</v>
      </c>
    </row>
    <row r="4" spans="1:3" ht="15.75" thickBot="1" x14ac:dyDescent="0.3">
      <c r="A4" s="3" t="s">
        <v>32</v>
      </c>
      <c r="B4" s="7">
        <v>0</v>
      </c>
      <c r="C4" s="7">
        <f>C5</f>
        <v>0</v>
      </c>
    </row>
    <row r="5" spans="1:3" ht="15.75" thickBot="1" x14ac:dyDescent="0.3">
      <c r="A5" s="4" t="s">
        <v>33</v>
      </c>
      <c r="B5" s="8">
        <v>0</v>
      </c>
      <c r="C5" s="7"/>
    </row>
    <row r="6" spans="1:3" ht="15.75" thickBot="1" x14ac:dyDescent="0.3">
      <c r="A6" s="3" t="s">
        <v>3</v>
      </c>
      <c r="B6" s="7">
        <v>122292</v>
      </c>
      <c r="C6" s="7">
        <f>SUM(C7:C10)</f>
        <v>0</v>
      </c>
    </row>
    <row r="7" spans="1:3" ht="15.75" thickBot="1" x14ac:dyDescent="0.3">
      <c r="A7" s="4" t="s">
        <v>4</v>
      </c>
      <c r="B7" s="7">
        <v>122292</v>
      </c>
      <c r="C7" s="8">
        <v>0</v>
      </c>
    </row>
    <row r="8" spans="1:3" ht="15.75" thickBot="1" x14ac:dyDescent="0.3">
      <c r="A8" s="4" t="s">
        <v>5</v>
      </c>
      <c r="B8" s="8">
        <v>0</v>
      </c>
      <c r="C8" s="8">
        <v>0</v>
      </c>
    </row>
    <row r="9" spans="1:3" ht="15.75" thickBot="1" x14ac:dyDescent="0.3">
      <c r="A9" s="4" t="s">
        <v>6</v>
      </c>
      <c r="B9" s="8">
        <v>0</v>
      </c>
      <c r="C9" s="8">
        <v>0</v>
      </c>
    </row>
    <row r="10" spans="1:3" ht="15.75" thickBot="1" x14ac:dyDescent="0.3">
      <c r="A10" s="4" t="s">
        <v>34</v>
      </c>
      <c r="B10" s="8">
        <v>0</v>
      </c>
      <c r="C10" s="8"/>
    </row>
    <row r="11" spans="1:3" ht="15.75" thickBot="1" x14ac:dyDescent="0.3">
      <c r="A11" s="3" t="s">
        <v>35</v>
      </c>
      <c r="B11" s="7">
        <v>0</v>
      </c>
      <c r="C11" s="7">
        <v>0</v>
      </c>
    </row>
    <row r="12" spans="1:3" ht="15.75" thickBot="1" x14ac:dyDescent="0.3">
      <c r="A12" s="4" t="s">
        <v>36</v>
      </c>
      <c r="B12" s="8">
        <v>0</v>
      </c>
      <c r="C12" s="8">
        <v>0</v>
      </c>
    </row>
    <row r="13" spans="1:3" ht="15.75" thickBot="1" x14ac:dyDescent="0.3">
      <c r="A13" s="3" t="s">
        <v>7</v>
      </c>
      <c r="B13" s="7">
        <v>454000</v>
      </c>
      <c r="C13" s="7">
        <v>10000</v>
      </c>
    </row>
    <row r="14" spans="1:3" ht="15.75" thickBot="1" x14ac:dyDescent="0.3">
      <c r="A14" s="3" t="s">
        <v>8</v>
      </c>
      <c r="B14" s="7">
        <v>0</v>
      </c>
      <c r="C14" s="7">
        <v>0</v>
      </c>
    </row>
    <row r="15" spans="1:3" ht="15.75" thickBot="1" x14ac:dyDescent="0.3">
      <c r="A15" s="4" t="s">
        <v>37</v>
      </c>
      <c r="B15" s="8">
        <v>0</v>
      </c>
      <c r="C15" s="8">
        <v>0</v>
      </c>
    </row>
    <row r="16" spans="1:3" ht="15.75" thickBot="1" x14ac:dyDescent="0.3">
      <c r="A16" s="4" t="s">
        <v>38</v>
      </c>
      <c r="B16" s="8">
        <v>0</v>
      </c>
      <c r="C16" s="8">
        <v>0</v>
      </c>
    </row>
    <row r="17" spans="1:3" ht="15.75" thickBot="1" x14ac:dyDescent="0.3">
      <c r="A17" s="4" t="s">
        <v>39</v>
      </c>
      <c r="B17" s="8">
        <v>444000</v>
      </c>
      <c r="C17" s="8">
        <v>0</v>
      </c>
    </row>
    <row r="18" spans="1:3" ht="15.75" thickBot="1" x14ac:dyDescent="0.3">
      <c r="A18" s="3" t="s">
        <v>9</v>
      </c>
      <c r="B18" s="7">
        <v>10000</v>
      </c>
      <c r="C18" s="7">
        <v>0</v>
      </c>
    </row>
    <row r="19" spans="1:3" ht="15.75" thickBot="1" x14ac:dyDescent="0.3">
      <c r="A19" s="4" t="s">
        <v>40</v>
      </c>
      <c r="B19" s="8"/>
      <c r="C19" s="8">
        <v>0</v>
      </c>
    </row>
    <row r="20" spans="1:3" ht="15.75" thickBot="1" x14ac:dyDescent="0.3">
      <c r="A20" s="4" t="s">
        <v>10</v>
      </c>
      <c r="B20" s="8">
        <v>10000</v>
      </c>
      <c r="C20" s="8">
        <v>10000</v>
      </c>
    </row>
    <row r="21" spans="1:3" ht="15.75" thickBot="1" x14ac:dyDescent="0.3">
      <c r="A21" s="4" t="s">
        <v>41</v>
      </c>
      <c r="B21" s="8"/>
      <c r="C21" s="8">
        <v>0</v>
      </c>
    </row>
    <row r="22" spans="1:3" ht="15.75" thickBot="1" x14ac:dyDescent="0.3">
      <c r="A22" s="4" t="s">
        <v>11</v>
      </c>
      <c r="B22" s="8"/>
      <c r="C22" s="8">
        <v>0</v>
      </c>
    </row>
    <row r="23" spans="1:3" ht="15.75" thickBot="1" x14ac:dyDescent="0.3">
      <c r="A23" s="3" t="s">
        <v>35</v>
      </c>
      <c r="B23" s="7"/>
      <c r="C23" s="7">
        <v>0</v>
      </c>
    </row>
    <row r="24" spans="1:3" ht="15.75" thickBot="1" x14ac:dyDescent="0.3">
      <c r="A24" s="4" t="s">
        <v>42</v>
      </c>
      <c r="B24" s="8"/>
      <c r="C24" s="8">
        <v>0</v>
      </c>
    </row>
    <row r="25" spans="1:3" ht="15.75" thickBot="1" x14ac:dyDescent="0.3">
      <c r="A25" s="3" t="s">
        <v>12</v>
      </c>
      <c r="B25" s="7"/>
      <c r="C25" s="17">
        <v>0</v>
      </c>
    </row>
    <row r="26" spans="1:3" ht="16.5" thickBot="1" x14ac:dyDescent="0.3">
      <c r="A26" s="5" t="s">
        <v>13</v>
      </c>
      <c r="B26" s="9">
        <f>B3+B13</f>
        <v>576292</v>
      </c>
      <c r="C26" s="9">
        <f>C3+C13</f>
        <v>10000</v>
      </c>
    </row>
    <row r="27" spans="1:3" ht="15.75" thickBot="1" x14ac:dyDescent="0.3">
      <c r="A27" s="4"/>
      <c r="B27" s="6"/>
      <c r="C27" s="6"/>
    </row>
    <row r="28" spans="1:3" ht="15.75" thickBot="1" x14ac:dyDescent="0.3">
      <c r="A28" s="3" t="s">
        <v>14</v>
      </c>
      <c r="B28" s="10"/>
      <c r="C28" s="10"/>
    </row>
    <row r="29" spans="1:3" ht="15.75" thickBot="1" x14ac:dyDescent="0.3">
      <c r="A29" s="3" t="s">
        <v>15</v>
      </c>
      <c r="B29" s="7">
        <v>490308</v>
      </c>
      <c r="C29" s="7">
        <v>600321</v>
      </c>
    </row>
    <row r="30" spans="1:3" ht="15.75" thickBot="1" x14ac:dyDescent="0.3">
      <c r="A30" s="3" t="s">
        <v>16</v>
      </c>
      <c r="B30" s="7">
        <v>20000</v>
      </c>
      <c r="C30" s="7">
        <v>20000</v>
      </c>
    </row>
    <row r="31" spans="1:3" ht="15.75" thickBot="1" x14ac:dyDescent="0.3">
      <c r="A31" s="3" t="s">
        <v>17</v>
      </c>
      <c r="B31" s="7">
        <v>0</v>
      </c>
      <c r="C31" s="7">
        <v>0</v>
      </c>
    </row>
    <row r="32" spans="1:3" ht="15.75" thickBot="1" x14ac:dyDescent="0.3">
      <c r="A32" s="4" t="s">
        <v>18</v>
      </c>
      <c r="B32" s="8">
        <v>0</v>
      </c>
      <c r="C32" s="8">
        <v>0</v>
      </c>
    </row>
    <row r="33" spans="1:3" ht="15.75" thickBot="1" x14ac:dyDescent="0.3">
      <c r="A33" s="3" t="s">
        <v>19</v>
      </c>
      <c r="B33" s="7">
        <v>362318</v>
      </c>
      <c r="C33" s="7">
        <v>389216</v>
      </c>
    </row>
    <row r="34" spans="1:3" ht="15.75" thickBot="1" x14ac:dyDescent="0.3">
      <c r="A34" s="4" t="s">
        <v>20</v>
      </c>
      <c r="B34" s="8"/>
      <c r="C34" s="8"/>
    </row>
    <row r="35" spans="1:3" ht="15.75" thickBot="1" x14ac:dyDescent="0.3">
      <c r="A35" s="4" t="s">
        <v>21</v>
      </c>
      <c r="B35" s="8">
        <v>362318</v>
      </c>
      <c r="C35" s="8">
        <v>36521</v>
      </c>
    </row>
    <row r="36" spans="1:3" ht="15.75" thickBot="1" x14ac:dyDescent="0.3">
      <c r="A36" s="3" t="s">
        <v>22</v>
      </c>
      <c r="B36" s="7">
        <v>107990</v>
      </c>
      <c r="C36" s="7">
        <v>22534.21</v>
      </c>
    </row>
    <row r="37" spans="1:3" ht="15.75" thickBot="1" x14ac:dyDescent="0.3">
      <c r="A37" s="4" t="s">
        <v>23</v>
      </c>
      <c r="B37" s="8">
        <v>107990</v>
      </c>
      <c r="C37" s="8"/>
    </row>
    <row r="38" spans="1:3" ht="15.75" thickBot="1" x14ac:dyDescent="0.3">
      <c r="A38" s="4" t="s">
        <v>24</v>
      </c>
      <c r="B38" s="8">
        <v>107990</v>
      </c>
      <c r="C38" s="8">
        <v>25621.29</v>
      </c>
    </row>
    <row r="39" spans="1:3" ht="15.75" thickBot="1" x14ac:dyDescent="0.3">
      <c r="A39" s="3" t="s">
        <v>25</v>
      </c>
      <c r="B39" s="7">
        <v>104373</v>
      </c>
      <c r="C39" s="7">
        <v>0</v>
      </c>
    </row>
    <row r="40" spans="1:3" ht="15.75" thickBot="1" x14ac:dyDescent="0.3">
      <c r="A40" s="4" t="s">
        <v>26</v>
      </c>
      <c r="B40" s="8">
        <v>0</v>
      </c>
      <c r="C40" s="8">
        <v>0</v>
      </c>
    </row>
    <row r="41" spans="1:3" ht="15.75" thickBot="1" x14ac:dyDescent="0.3">
      <c r="A41" s="3" t="s">
        <v>27</v>
      </c>
      <c r="B41" s="12">
        <v>3570061.34</v>
      </c>
      <c r="C41" s="13">
        <v>3035971.34</v>
      </c>
    </row>
    <row r="42" spans="1:3" ht="15.75" thickBot="1" x14ac:dyDescent="0.3">
      <c r="A42" s="4" t="s">
        <v>48</v>
      </c>
      <c r="B42" s="11"/>
      <c r="C42" s="11"/>
    </row>
    <row r="43" spans="1:3" ht="15.75" thickBot="1" x14ac:dyDescent="0.3">
      <c r="A43" s="4" t="s">
        <v>43</v>
      </c>
      <c r="B43" s="8"/>
      <c r="C43" s="8"/>
    </row>
    <row r="44" spans="1:3" ht="15.75" thickBot="1" x14ac:dyDescent="0.3">
      <c r="A44" s="4" t="s">
        <v>28</v>
      </c>
      <c r="B44" s="8">
        <v>1917316</v>
      </c>
      <c r="C44" s="8">
        <v>1383216</v>
      </c>
    </row>
    <row r="45" spans="1:3" ht="15.75" thickBot="1" x14ac:dyDescent="0.3">
      <c r="A45" s="4" t="s">
        <v>29</v>
      </c>
      <c r="B45" s="8"/>
      <c r="C45" s="8"/>
    </row>
    <row r="46" spans="1:3" ht="15.75" thickBot="1" x14ac:dyDescent="0.3">
      <c r="A46" s="4" t="s">
        <v>30</v>
      </c>
      <c r="B46" s="8">
        <v>1652745.34</v>
      </c>
      <c r="C46" s="8">
        <v>1652745.34</v>
      </c>
    </row>
    <row r="47" spans="1:3" ht="15.75" thickBot="1" x14ac:dyDescent="0.3">
      <c r="A47" s="4" t="s">
        <v>44</v>
      </c>
      <c r="B47" s="8"/>
      <c r="C47" s="8">
        <v>0</v>
      </c>
    </row>
    <row r="48" spans="1:3" ht="15.75" thickBot="1" x14ac:dyDescent="0.3">
      <c r="A48" s="4" t="s">
        <v>45</v>
      </c>
      <c r="B48" s="8"/>
      <c r="C48" s="8">
        <v>0</v>
      </c>
    </row>
    <row r="49" spans="1:3" ht="16.5" thickBot="1" x14ac:dyDescent="0.3">
      <c r="A49" s="5" t="s">
        <v>31</v>
      </c>
      <c r="B49" s="16">
        <v>4434787</v>
      </c>
      <c r="C49" s="18">
        <v>3425187.34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</dc:creator>
  <cp:lastModifiedBy>Kristijan Mijandrušić</cp:lastModifiedBy>
  <dcterms:created xsi:type="dcterms:W3CDTF">2015-06-05T18:19:34Z</dcterms:created>
  <dcterms:modified xsi:type="dcterms:W3CDTF">2019-10-21T12:28:19Z</dcterms:modified>
</cp:coreProperties>
</file>